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1977A198-B2B3-4245-8732-4D8BBEAAEF3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 собственные дох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1" l="1"/>
  <c r="C11" i="1"/>
  <c r="D66" i="1" l="1"/>
  <c r="C66" i="1"/>
  <c r="E71" i="1"/>
  <c r="D53" i="1"/>
  <c r="D46" i="1"/>
  <c r="D45" i="1" s="1"/>
  <c r="D41" i="1"/>
  <c r="D73" i="1"/>
  <c r="D72" i="1" s="1"/>
  <c r="C73" i="1"/>
  <c r="C72" i="1" s="1"/>
  <c r="E70" i="1"/>
  <c r="E61" i="1"/>
  <c r="D59" i="1"/>
  <c r="C59" i="1"/>
  <c r="C46" i="1"/>
  <c r="C45" i="1" s="1"/>
  <c r="E48" i="1"/>
  <c r="E16" i="1"/>
  <c r="D10" i="1"/>
  <c r="E75" i="1"/>
  <c r="E74" i="1"/>
  <c r="E69" i="1"/>
  <c r="E68" i="1"/>
  <c r="E67" i="1"/>
  <c r="E65" i="1"/>
  <c r="E64" i="1"/>
  <c r="E63" i="1"/>
  <c r="D62" i="1"/>
  <c r="C62" i="1"/>
  <c r="E60" i="1"/>
  <c r="E57" i="1"/>
  <c r="E55" i="1"/>
  <c r="E56" i="1"/>
  <c r="C53" i="1"/>
  <c r="E52" i="1"/>
  <c r="E51" i="1"/>
  <c r="D50" i="1"/>
  <c r="C50" i="1"/>
  <c r="E47" i="1"/>
  <c r="D43" i="1"/>
  <c r="C43" i="1"/>
  <c r="E42" i="1"/>
  <c r="C41" i="1"/>
  <c r="E40" i="1"/>
  <c r="D39" i="1"/>
  <c r="C39" i="1"/>
  <c r="E38" i="1"/>
  <c r="E37" i="1"/>
  <c r="D36" i="1"/>
  <c r="C36" i="1"/>
  <c r="E33" i="1"/>
  <c r="D32" i="1"/>
  <c r="C32" i="1"/>
  <c r="C31" i="1" s="1"/>
  <c r="E30" i="1"/>
  <c r="E29" i="1"/>
  <c r="E27" i="1"/>
  <c r="E26" i="1"/>
  <c r="E25" i="1"/>
  <c r="D24" i="1"/>
  <c r="D23" i="1" s="1"/>
  <c r="C24" i="1"/>
  <c r="C23" i="1"/>
  <c r="E22" i="1"/>
  <c r="E21" i="1"/>
  <c r="E20" i="1"/>
  <c r="E19" i="1"/>
  <c r="D18" i="1"/>
  <c r="D17" i="1" s="1"/>
  <c r="C18" i="1"/>
  <c r="C17" i="1" s="1"/>
  <c r="E15" i="1"/>
  <c r="E14" i="1"/>
  <c r="E13" i="1"/>
  <c r="E12" i="1"/>
  <c r="C10" i="1"/>
  <c r="E46" i="1" l="1"/>
  <c r="E28" i="1"/>
  <c r="E53" i="1"/>
  <c r="E39" i="1"/>
  <c r="E72" i="1"/>
  <c r="E73" i="1"/>
  <c r="E62" i="1"/>
  <c r="E59" i="1"/>
  <c r="C58" i="1"/>
  <c r="C49" i="1"/>
  <c r="E50" i="1"/>
  <c r="E45" i="1"/>
  <c r="E41" i="1"/>
  <c r="E36" i="1"/>
  <c r="E32" i="1"/>
  <c r="E24" i="1"/>
  <c r="E17" i="1"/>
  <c r="E18" i="1"/>
  <c r="E10" i="1"/>
  <c r="D35" i="1"/>
  <c r="D49" i="1"/>
  <c r="E11" i="1"/>
  <c r="C35" i="1"/>
  <c r="C34" i="1" s="1"/>
  <c r="E23" i="1"/>
  <c r="D31" i="1"/>
  <c r="E31" i="1" s="1"/>
  <c r="D58" i="1"/>
  <c r="E58" i="1" l="1"/>
  <c r="C9" i="1"/>
  <c r="E49" i="1"/>
  <c r="E35" i="1"/>
  <c r="D34" i="1"/>
  <c r="E34" i="1" s="1"/>
  <c r="D9" i="1" l="1"/>
  <c r="E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67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<sst xmlns="http://schemas.openxmlformats.org/spreadsheetml/2006/main" count="147" uniqueCount="142">
  <si>
    <t>Приложение № 1</t>
  </si>
  <si>
    <t>тыс.руб.</t>
  </si>
  <si>
    <t xml:space="preserve">                   Наименование доходов</t>
  </si>
  <si>
    <t>Код бюджетной классификации Российской Федерации</t>
  </si>
  <si>
    <t>факт</t>
  </si>
  <si>
    <t>% исполнения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</si>
  <si>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</si>
  <si>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</si>
  <si>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</si>
  <si>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</si>
  <si>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</si>
  <si>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</si>
  <si>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</si>
  <si>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</si>
  <si>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</si>
  <si>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</si>
  <si>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</si>
  <si>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</si>
  <si>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</si>
  <si>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</si>
  <si>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</si>
  <si>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</si>
  <si>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</si>
  <si>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</si>
  <si>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</si>
  <si>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</si>
  <si>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</si>
  <si>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</si>
  <si>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</si>
  <si>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</si>
  <si>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</si>
  <si>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</si>
  <si>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</si>
  <si>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</si>
  <si>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</si>
  <si>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</si>
  <si>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</si>
  <si>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</si>
  <si>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</si>
  <si>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</si>
  <si>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</si>
  <si>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</si>
  <si>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</si>
  <si>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</si>
  <si>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</si>
  <si>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</si>
  <si>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</si>
  <si>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</si>
  <si>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</si>
  <si>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</si>
  <si>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</si>
  <si>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</si>
  <si>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</si>
  <si>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</si>
  <si>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</si>
  <si>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</si>
  <si>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</si>
  <si>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</si>
  <si>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</si>
  <si>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</si>
  <si>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</si>
  <si>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</si>
  <si>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</si>
  <si>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</si>
  <si>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</si>
  <si>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</si>
  <si>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</si>
  <si>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</si>
  <si>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</si>
  <si>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</si>
  <si>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</si>
  <si>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</si>
  <si>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</si>
  <si>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</si>
  <si>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</si>
  <si>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</si>
  <si>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 907 1 13 01995 05 0000130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</si>
  <si>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</si>
  <si>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</si>
  <si>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</si>
  <si>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</si>
  <si>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</si>
  <si>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</si>
  <si>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</si>
  <si>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</si>
  <si>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</si>
  <si>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</si>
  <si>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</si>
  <si>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</si>
  <si>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</si>
  <si>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</si>
  <si>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</si>
  <si>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</si>
  <si>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</si>
  <si>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</si>
  <si>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</si>
  <si>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</si>
  <si>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</si>
  <si>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</si>
  <si>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</si>
  <si>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</si>
  <si>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</si>
  <si>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</si>
  <si>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 xml:space="preserve">000 1 16 07000 01 0000 140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</si>
  <si>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</si>
  <si>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000 1 16 10123 01 0000 140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</si>
  <si>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</si>
  <si>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</si>
  <si>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</si>
  <si>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</si>
  <si>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Инициативные платежи</t>
  </si>
  <si>
    <t>Инициативные платежи, зачисляемые в бюджеты муниципальных районов</t>
  </si>
  <si>
    <t>план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</si>
  <si>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</si>
  <si>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</si>
  <si>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</si>
  <si>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 xml:space="preserve">Исполнение районного бюджета по налоговым и неналоговым доходам за 2023 год 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</si>
  <si>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</si>
  <si>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</si>
  <si>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182 1 03 00000 00 0000 000</t>
  </si>
  <si>
    <t>182 1 03 02000 01 0000 110</t>
  </si>
  <si>
    <t xml:space="preserve"> 182 1 03 02231 01 0000 110</t>
  </si>
  <si>
    <t>182 1 03 02241 01 0000 110</t>
  </si>
  <si>
    <t xml:space="preserve"> 182 10302251 01 0000 110</t>
  </si>
  <si>
    <t xml:space="preserve"> 182 10302261 01 0000 110</t>
  </si>
  <si>
    <t xml:space="preserve"> 182 1 05 00000 00 0000 000</t>
  </si>
  <si>
    <t>-13,1</t>
  </si>
  <si>
    <t xml:space="preserve"> 048 1 12 01010 01 0000 120</t>
  </si>
  <si>
    <t>048 1 12 01070 01 0000 120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</si>
  <si>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</si>
  <si>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048 1 12 01000 01 0000 120</t>
  </si>
  <si>
    <t>Плата за выбросы загрязняющих веществ в атмосферный воздух стационарными объектами</t>
  </si>
  <si>
    <t>917 1 14 02053 05 0000 410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</si>
  <si>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</si>
  <si>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</si>
  <si>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</si>
  <si>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917 1 17 15030 05 0000 150</t>
  </si>
  <si>
    <t>907 1 17 15030 05 0000 150</t>
  </si>
  <si>
    <t>000 1 17 15030 05 0000 150</t>
  </si>
  <si>
    <t>904 1 13 02995 05 0000 130</t>
  </si>
  <si>
    <t xml:space="preserve"> - </t>
  </si>
  <si>
    <t>к решению Думы муниципального района "Качугский район" №247 от 19.04.2024 г. "Об утверждении исполнения бюджета МО "Качугский район" за 2023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</si>
</sst>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_р_._-;\-* #,##0.0_р_._-;_-* &quot;-&quot;?_р_._-;_-@_-"/>
    <numFmt numFmtId="166" formatCode="_-* #,##0.0_р_._-;\-* #,##0.0_р_._-;_-* &quot;-&quot;??_р_._-;_-@_-"/>
    <numFmt numFmtId="167" formatCode="0.0"/>
    <numFmt numFmtId="168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9" fillId="0" borderId="3">
      <alignment horizontal="left" wrapText="1" indent="2"/>
    </xf>
    <xf numFmtId="49" fontId="9" fillId="0" borderId="4">
      <alignment horizontal="center"/>
    </xf>
    <xf numFmtId="49" fontId="9" fillId="0" borderId="5">
      <alignment horizontal="center"/>
    </xf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165" fontId="7" fillId="2" borderId="2" xfId="0" applyNumberFormat="1" applyFont="1" applyFill="1" applyBorder="1" applyAlignment="1">
      <alignment vertical="center" wrapText="1"/>
    </xf>
    <xf numFmtId="166" fontId="7" fillId="2" borderId="2" xfId="1" applyNumberFormat="1" applyFont="1" applyFill="1" applyBorder="1" applyAlignment="1">
      <alignment vertical="center" wrapText="1"/>
    </xf>
    <xf numFmtId="16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wrapText="1"/>
    </xf>
    <xf numFmtId="165" fontId="7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165" fontId="2" fillId="2" borderId="2" xfId="0" applyNumberFormat="1" applyFont="1" applyFill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166" fontId="2" fillId="2" borderId="2" xfId="1" applyNumberFormat="1" applyFont="1" applyFill="1" applyBorder="1" applyAlignment="1">
      <alignment horizontal="center" vertical="center"/>
    </xf>
    <xf numFmtId="167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0" fontId="10" fillId="0" borderId="3" xfId="2" applyNumberFormat="1" applyFont="1" applyAlignment="1" applyProtection="1">
      <alignment wrapText="1"/>
    </xf>
    <xf numFmtId="49" fontId="10" fillId="0" borderId="4" xfId="3" applyNumberFormat="1" applyFont="1" applyAlignment="1" applyProtection="1">
      <alignment horizontal="center" vertical="center"/>
    </xf>
    <xf numFmtId="49" fontId="10" fillId="0" borderId="5" xfId="4" applyNumberFormat="1" applyFont="1" applyAlignment="1" applyProtection="1">
      <alignment horizontal="center" vertical="center"/>
    </xf>
    <xf numFmtId="0" fontId="10" fillId="0" borderId="2" xfId="0" applyFont="1" applyBorder="1" applyAlignment="1">
      <alignment horizontal="left" wrapText="1"/>
    </xf>
    <xf numFmtId="167" fontId="7" fillId="2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5" fontId="0" fillId="2" borderId="0" xfId="0" applyNumberFormat="1" applyFill="1" applyAlignment="1">
      <alignment horizontal="right"/>
    </xf>
    <xf numFmtId="0" fontId="0" fillId="0" borderId="0" xfId="0" applyBorder="1"/>
    <xf numFmtId="0" fontId="2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wrapText="1"/>
    </xf>
    <xf numFmtId="168" fontId="7" fillId="2" borderId="2" xfId="0" applyNumberFormat="1" applyFont="1" applyFill="1" applyBorder="1" applyAlignment="1">
      <alignment horizontal="center" vertical="center"/>
    </xf>
    <xf numFmtId="168" fontId="2" fillId="2" borderId="2" xfId="1" applyNumberFormat="1" applyFont="1" applyFill="1" applyBorder="1" applyAlignment="1">
      <alignment horizontal="center" vertical="center"/>
    </xf>
    <xf numFmtId="168" fontId="2" fillId="2" borderId="2" xfId="0" applyNumberFormat="1" applyFont="1" applyFill="1" applyBorder="1" applyAlignment="1">
      <alignment horizontal="center" vertical="center"/>
    </xf>
    <xf numFmtId="168" fontId="7" fillId="2" borderId="2" xfId="1" applyNumberFormat="1" applyFont="1" applyFill="1" applyBorder="1" applyAlignment="1">
      <alignment horizontal="center" vertical="center"/>
    </xf>
    <xf numFmtId="168" fontId="13" fillId="0" borderId="2" xfId="0" applyNumberFormat="1" applyFont="1" applyBorder="1" applyAlignment="1">
      <alignment horizontal="center"/>
    </xf>
    <xf numFmtId="167" fontId="10" fillId="0" borderId="4" xfId="3" applyNumberFormat="1" applyFont="1" applyAlignment="1" applyProtection="1">
      <alignment horizontal="center" vertical="center"/>
    </xf>
    <xf numFmtId="167" fontId="2" fillId="0" borderId="2" xfId="0" applyNumberFormat="1" applyFont="1" applyBorder="1" applyAlignment="1">
      <alignment horizontal="center"/>
    </xf>
    <xf numFmtId="168" fontId="2" fillId="0" borderId="2" xfId="0" applyNumberFormat="1" applyFont="1" applyBorder="1" applyAlignment="1">
      <alignment horizontal="center" vertical="center"/>
    </xf>
    <xf numFmtId="168" fontId="7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</cellXfs>
  <cellStyles count="5">
    <cellStyle name="xl31" xfId="2" xr:uid="{00000000-0005-0000-0000-000000000000}"/>
    <cellStyle name="xl37" xfId="4" xr:uid="{00000000-0005-0000-0000-000001000000}"/>
    <cellStyle name="xl43" xfId="3" xr:uid="{00000000-0005-0000-0000-000002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6"/>
  <sheetViews>
    <sheetView tabSelected="1" zoomScaleNormal="100" workbookViewId="0">
      <selection activeCell="B2" sqref="B2:E2"/>
    </sheetView>
  </sheetViews>
  <sheetFormatPr defaultRowHeight="15" x14ac:dyDescent="0.25"/>
  <cols>
    <col min="1" max="1" width="70.28515625" customWidth="1"/>
    <col min="2" max="2" width="30" customWidth="1"/>
    <col min="3" max="3" width="17.28515625" customWidth="1"/>
    <col min="4" max="4" width="16" customWidth="1"/>
    <col min="5" max="5" width="14.5703125" customWidth="1"/>
  </cols>
  <sheetData>
    <row r="1" spans="1:5" ht="15.75" x14ac:dyDescent="0.25">
      <c r="A1" s="1"/>
      <c r="B1" s="51" t="s">
        <v>0</v>
      </c>
      <c r="C1" s="51"/>
      <c r="D1" s="51"/>
      <c r="E1" s="51"/>
    </row>
    <row r="2" spans="1:5" ht="53.25" customHeight="1" x14ac:dyDescent="0.25">
      <c r="A2" s="2"/>
      <c r="B2" s="52" t="s">
        <v>141</v>
      </c>
      <c r="C2" s="52"/>
      <c r="D2" s="52"/>
      <c r="E2" s="52"/>
    </row>
    <row r="3" spans="1:5" ht="15.75" x14ac:dyDescent="0.25">
      <c r="A3" s="2"/>
      <c r="B3" s="53"/>
      <c r="C3" s="53"/>
      <c r="D3" s="53"/>
      <c r="E3" s="53"/>
    </row>
    <row r="4" spans="1:5" ht="18.75" x14ac:dyDescent="0.25">
      <c r="A4" s="3"/>
      <c r="B4" s="4"/>
      <c r="C4" s="54"/>
      <c r="D4" s="54"/>
      <c r="E4" s="54"/>
    </row>
    <row r="5" spans="1:5" x14ac:dyDescent="0.25">
      <c r="A5" s="55" t="s">
        <v>116</v>
      </c>
      <c r="B5" s="55"/>
      <c r="C5" s="55"/>
      <c r="D5" s="55"/>
      <c r="E5" s="55"/>
    </row>
    <row r="6" spans="1:5" x14ac:dyDescent="0.25">
      <c r="A6" s="55"/>
      <c r="B6" s="55"/>
      <c r="C6" s="55"/>
      <c r="D6" s="55"/>
      <c r="E6" s="55"/>
    </row>
    <row r="7" spans="1:5" ht="18.75" x14ac:dyDescent="0.25">
      <c r="A7" s="5"/>
      <c r="B7" s="5"/>
      <c r="C7" s="5"/>
      <c r="D7" s="5"/>
      <c r="E7" s="6" t="s">
        <v>1</v>
      </c>
    </row>
    <row r="8" spans="1:5" ht="47.25" x14ac:dyDescent="0.25">
      <c r="A8" s="7" t="s">
        <v>2</v>
      </c>
      <c r="B8" s="8" t="s">
        <v>3</v>
      </c>
      <c r="C8" s="9" t="s">
        <v>112</v>
      </c>
      <c r="D8" s="10" t="s">
        <v>4</v>
      </c>
      <c r="E8" s="8" t="s">
        <v>5</v>
      </c>
    </row>
    <row r="9" spans="1:5" ht="15.75" x14ac:dyDescent="0.25">
      <c r="A9" s="11" t="s">
        <v>6</v>
      </c>
      <c r="B9" s="12" t="s">
        <v>7</v>
      </c>
      <c r="C9" s="13">
        <f>C10+C17+C23+C31+C34+C45+C49+C58+C66+C72</f>
        <v>136683.6</v>
      </c>
      <c r="D9" s="14">
        <f>D10+D17+D23+D31+D34+D45+D49+D58+D66+D72</f>
        <v>142849.1</v>
      </c>
      <c r="E9" s="15">
        <f>D9/C9*100</f>
        <v>104.51078256645275</v>
      </c>
    </row>
    <row r="10" spans="1:5" ht="15.75" x14ac:dyDescent="0.25">
      <c r="A10" s="16" t="s">
        <v>8</v>
      </c>
      <c r="B10" s="12" t="s">
        <v>9</v>
      </c>
      <c r="C10" s="17">
        <f>C11</f>
        <v>76941.8</v>
      </c>
      <c r="D10" s="17">
        <f>D11</f>
        <v>82955.399999999994</v>
      </c>
      <c r="E10" s="15">
        <f t="shared" ref="E10:E73" si="0">D10/C10*100</f>
        <v>107.81577763972248</v>
      </c>
    </row>
    <row r="11" spans="1:5" ht="15.75" x14ac:dyDescent="0.25">
      <c r="A11" s="18" t="s">
        <v>10</v>
      </c>
      <c r="B11" s="10" t="s">
        <v>11</v>
      </c>
      <c r="C11" s="19">
        <f>C12+C13+C14+C15+C16</f>
        <v>76941.8</v>
      </c>
      <c r="D11" s="19">
        <f>D12+D13+D14+D15+D16</f>
        <v>82955.399999999994</v>
      </c>
      <c r="E11" s="20">
        <f t="shared" si="0"/>
        <v>107.81577763972248</v>
      </c>
    </row>
    <row r="12" spans="1:5" ht="81.75" x14ac:dyDescent="0.25">
      <c r="A12" s="21" t="s">
        <v>113</v>
      </c>
      <c r="B12" s="10" t="s">
        <v>12</v>
      </c>
      <c r="C12" s="19">
        <v>75809.8</v>
      </c>
      <c r="D12" s="22">
        <v>81822.5</v>
      </c>
      <c r="E12" s="20">
        <f t="shared" si="0"/>
        <v>107.93129648145754</v>
      </c>
    </row>
    <row r="13" spans="1:5" ht="110.25" x14ac:dyDescent="0.25">
      <c r="A13" s="18" t="s">
        <v>13</v>
      </c>
      <c r="B13" s="10" t="s">
        <v>14</v>
      </c>
      <c r="C13" s="19">
        <v>201</v>
      </c>
      <c r="D13" s="23">
        <v>200.2</v>
      </c>
      <c r="E13" s="20">
        <f t="shared" si="0"/>
        <v>99.601990049751237</v>
      </c>
    </row>
    <row r="14" spans="1:5" ht="47.25" x14ac:dyDescent="0.25">
      <c r="A14" s="18" t="s">
        <v>15</v>
      </c>
      <c r="B14" s="10" t="s">
        <v>16</v>
      </c>
      <c r="C14" s="19">
        <v>725</v>
      </c>
      <c r="D14" s="23">
        <v>727.3</v>
      </c>
      <c r="E14" s="20">
        <f t="shared" si="0"/>
        <v>100.31724137931033</v>
      </c>
    </row>
    <row r="15" spans="1:5" ht="97.5" x14ac:dyDescent="0.25">
      <c r="A15" s="18" t="s">
        <v>114</v>
      </c>
      <c r="B15" s="10" t="s">
        <v>17</v>
      </c>
      <c r="C15" s="19">
        <v>85</v>
      </c>
      <c r="D15" s="23">
        <v>84.9</v>
      </c>
      <c r="E15" s="20">
        <f t="shared" si="0"/>
        <v>99.882352941176478</v>
      </c>
    </row>
    <row r="16" spans="1:5" ht="107.25" customHeight="1" x14ac:dyDescent="0.25">
      <c r="A16" s="18" t="s">
        <v>118</v>
      </c>
      <c r="B16" s="10" t="s">
        <v>117</v>
      </c>
      <c r="C16" s="23">
        <v>121</v>
      </c>
      <c r="D16" s="23">
        <v>120.5</v>
      </c>
      <c r="E16" s="20">
        <f t="shared" si="0"/>
        <v>99.586776859504127</v>
      </c>
    </row>
    <row r="17" spans="1:5" ht="31.5" x14ac:dyDescent="0.25">
      <c r="A17" s="16" t="s">
        <v>18</v>
      </c>
      <c r="B17" s="25" t="s">
        <v>119</v>
      </c>
      <c r="C17" s="30">
        <f>C18</f>
        <v>230</v>
      </c>
      <c r="D17" s="30">
        <f>D18</f>
        <v>243.60000000000002</v>
      </c>
      <c r="E17" s="15">
        <f t="shared" si="0"/>
        <v>105.91304347826087</v>
      </c>
    </row>
    <row r="18" spans="1:5" ht="31.5" x14ac:dyDescent="0.25">
      <c r="A18" s="26" t="s">
        <v>19</v>
      </c>
      <c r="B18" s="27" t="s">
        <v>120</v>
      </c>
      <c r="C18" s="23">
        <f>C19+C20+C21+C22</f>
        <v>230</v>
      </c>
      <c r="D18" s="23">
        <f>D19+D20+D21+D22</f>
        <v>243.60000000000002</v>
      </c>
      <c r="E18" s="20">
        <f t="shared" si="0"/>
        <v>105.91304347826087</v>
      </c>
    </row>
    <row r="19" spans="1:5" ht="110.25" x14ac:dyDescent="0.25">
      <c r="A19" s="26" t="s">
        <v>20</v>
      </c>
      <c r="B19" s="27" t="s">
        <v>121</v>
      </c>
      <c r="C19" s="23">
        <v>120</v>
      </c>
      <c r="D19" s="23">
        <v>126.2</v>
      </c>
      <c r="E19" s="20">
        <f t="shared" si="0"/>
        <v>105.16666666666667</v>
      </c>
    </row>
    <row r="20" spans="1:5" ht="126" x14ac:dyDescent="0.25">
      <c r="A20" s="26" t="s">
        <v>21</v>
      </c>
      <c r="B20" s="27" t="s">
        <v>122</v>
      </c>
      <c r="C20" s="19">
        <v>0.6</v>
      </c>
      <c r="D20" s="23">
        <v>0.7</v>
      </c>
      <c r="E20" s="20">
        <f t="shared" si="0"/>
        <v>116.66666666666667</v>
      </c>
    </row>
    <row r="21" spans="1:5" ht="110.25" x14ac:dyDescent="0.25">
      <c r="A21" s="26" t="s">
        <v>22</v>
      </c>
      <c r="B21" s="27" t="s">
        <v>123</v>
      </c>
      <c r="C21" s="19">
        <v>122.5</v>
      </c>
      <c r="D21" s="23">
        <v>130.4</v>
      </c>
      <c r="E21" s="20">
        <f t="shared" si="0"/>
        <v>106.44897959183675</v>
      </c>
    </row>
    <row r="22" spans="1:5" ht="110.25" x14ac:dyDescent="0.25">
      <c r="A22" s="26" t="s">
        <v>23</v>
      </c>
      <c r="B22" s="28" t="s">
        <v>124</v>
      </c>
      <c r="C22" s="47" t="s">
        <v>126</v>
      </c>
      <c r="D22" s="23">
        <v>-13.7</v>
      </c>
      <c r="E22" s="20">
        <f t="shared" si="0"/>
        <v>104.58015267175573</v>
      </c>
    </row>
    <row r="23" spans="1:5" ht="15.75" x14ac:dyDescent="0.25">
      <c r="A23" s="16" t="s">
        <v>24</v>
      </c>
      <c r="B23" s="12" t="s">
        <v>125</v>
      </c>
      <c r="C23" s="17">
        <f>C24+C28+C29+C30</f>
        <v>29061</v>
      </c>
      <c r="D23" s="17">
        <f>D24+D28+D29+D30</f>
        <v>28609.000000000004</v>
      </c>
      <c r="E23" s="15">
        <f t="shared" si="0"/>
        <v>98.444650906713477</v>
      </c>
    </row>
    <row r="24" spans="1:5" ht="31.5" x14ac:dyDescent="0.25">
      <c r="A24" s="18" t="s">
        <v>25</v>
      </c>
      <c r="B24" s="10" t="s">
        <v>26</v>
      </c>
      <c r="C24" s="19">
        <f>C25+C26+C27</f>
        <v>26604</v>
      </c>
      <c r="D24" s="19">
        <f>D25+D26+D27</f>
        <v>26298</v>
      </c>
      <c r="E24" s="20">
        <f t="shared" si="0"/>
        <v>98.849797023004058</v>
      </c>
    </row>
    <row r="25" spans="1:5" ht="31.5" x14ac:dyDescent="0.25">
      <c r="A25" s="18" t="s">
        <v>27</v>
      </c>
      <c r="B25" s="10" t="s">
        <v>28</v>
      </c>
      <c r="C25" s="19">
        <v>10600</v>
      </c>
      <c r="D25" s="23">
        <v>10336.4</v>
      </c>
      <c r="E25" s="20">
        <f t="shared" si="0"/>
        <v>97.513207547169813</v>
      </c>
    </row>
    <row r="26" spans="1:5" ht="47.25" x14ac:dyDescent="0.25">
      <c r="A26" s="18" t="s">
        <v>29</v>
      </c>
      <c r="B26" s="10" t="s">
        <v>30</v>
      </c>
      <c r="C26" s="19">
        <v>16000</v>
      </c>
      <c r="D26" s="23">
        <v>15957.6</v>
      </c>
      <c r="E26" s="20">
        <f t="shared" si="0"/>
        <v>99.735000000000014</v>
      </c>
    </row>
    <row r="27" spans="1:5" ht="47.25" x14ac:dyDescent="0.25">
      <c r="A27" s="18" t="s">
        <v>31</v>
      </c>
      <c r="B27" s="10" t="s">
        <v>32</v>
      </c>
      <c r="C27" s="19">
        <v>4</v>
      </c>
      <c r="D27" s="24">
        <v>4</v>
      </c>
      <c r="E27" s="20">
        <f t="shared" si="0"/>
        <v>100</v>
      </c>
    </row>
    <row r="28" spans="1:5" ht="31.5" x14ac:dyDescent="0.25">
      <c r="A28" s="18" t="s">
        <v>33</v>
      </c>
      <c r="B28" s="10" t="s">
        <v>34</v>
      </c>
      <c r="C28" s="19">
        <v>-323</v>
      </c>
      <c r="D28" s="24">
        <v>-321.60000000000002</v>
      </c>
      <c r="E28" s="20">
        <f t="shared" si="0"/>
        <v>99.566563467492259</v>
      </c>
    </row>
    <row r="29" spans="1:5" ht="15.75" x14ac:dyDescent="0.25">
      <c r="A29" s="18" t="s">
        <v>35</v>
      </c>
      <c r="B29" s="10" t="s">
        <v>36</v>
      </c>
      <c r="C29" s="19">
        <v>280</v>
      </c>
      <c r="D29" s="23">
        <v>282.39999999999998</v>
      </c>
      <c r="E29" s="20">
        <f t="shared" si="0"/>
        <v>100.85714285714285</v>
      </c>
    </row>
    <row r="30" spans="1:5" ht="50.25" x14ac:dyDescent="0.25">
      <c r="A30" s="29" t="s">
        <v>115</v>
      </c>
      <c r="B30" s="10" t="s">
        <v>37</v>
      </c>
      <c r="C30" s="19">
        <v>2500</v>
      </c>
      <c r="D30" s="23">
        <v>2350.1999999999998</v>
      </c>
      <c r="E30" s="20">
        <f t="shared" si="0"/>
        <v>94.007999999999996</v>
      </c>
    </row>
    <row r="31" spans="1:5" ht="15.75" x14ac:dyDescent="0.25">
      <c r="A31" s="16" t="s">
        <v>38</v>
      </c>
      <c r="B31" s="12" t="s">
        <v>39</v>
      </c>
      <c r="C31" s="17">
        <f>C32</f>
        <v>2000</v>
      </c>
      <c r="D31" s="30">
        <f>D32</f>
        <v>1988.6</v>
      </c>
      <c r="E31" s="15">
        <f t="shared" si="0"/>
        <v>99.429999999999993</v>
      </c>
    </row>
    <row r="32" spans="1:5" ht="31.5" x14ac:dyDescent="0.25">
      <c r="A32" s="18" t="s">
        <v>40</v>
      </c>
      <c r="B32" s="31" t="s">
        <v>41</v>
      </c>
      <c r="C32" s="19">
        <f>C33</f>
        <v>2000</v>
      </c>
      <c r="D32" s="23">
        <f>D33</f>
        <v>1988.6</v>
      </c>
      <c r="E32" s="20">
        <f t="shared" si="0"/>
        <v>99.429999999999993</v>
      </c>
    </row>
    <row r="33" spans="1:5" ht="47.25" x14ac:dyDescent="0.25">
      <c r="A33" s="21" t="s">
        <v>42</v>
      </c>
      <c r="B33" s="10" t="s">
        <v>43</v>
      </c>
      <c r="C33" s="19">
        <v>2000</v>
      </c>
      <c r="D33" s="23">
        <v>1988.6</v>
      </c>
      <c r="E33" s="20">
        <f t="shared" si="0"/>
        <v>99.429999999999993</v>
      </c>
    </row>
    <row r="34" spans="1:5" ht="47.25" x14ac:dyDescent="0.25">
      <c r="A34" s="16" t="s">
        <v>44</v>
      </c>
      <c r="B34" s="12" t="s">
        <v>45</v>
      </c>
      <c r="C34" s="17">
        <f>C35+C43</f>
        <v>4605</v>
      </c>
      <c r="D34" s="32">
        <f>D35+D43</f>
        <v>4685.8</v>
      </c>
      <c r="E34" s="15">
        <f t="shared" si="0"/>
        <v>101.75461454940282</v>
      </c>
    </row>
    <row r="35" spans="1:5" ht="78.75" x14ac:dyDescent="0.25">
      <c r="A35" s="18" t="s">
        <v>46</v>
      </c>
      <c r="B35" s="10" t="s">
        <v>47</v>
      </c>
      <c r="C35" s="19">
        <f>C36+C41+C39</f>
        <v>4605</v>
      </c>
      <c r="D35" s="23">
        <f>D36+D41+D39</f>
        <v>4685.8</v>
      </c>
      <c r="E35" s="20">
        <f t="shared" si="0"/>
        <v>101.75461454940282</v>
      </c>
    </row>
    <row r="36" spans="1:5" ht="63" x14ac:dyDescent="0.25">
      <c r="A36" s="18" t="s">
        <v>48</v>
      </c>
      <c r="B36" s="10" t="s">
        <v>49</v>
      </c>
      <c r="C36" s="19">
        <f>C37+C38</f>
        <v>3200</v>
      </c>
      <c r="D36" s="33">
        <f>D37+D38</f>
        <v>3215.7</v>
      </c>
      <c r="E36" s="20">
        <f t="shared" si="0"/>
        <v>100.49062499999999</v>
      </c>
    </row>
    <row r="37" spans="1:5" ht="94.5" x14ac:dyDescent="0.25">
      <c r="A37" s="18" t="s">
        <v>50</v>
      </c>
      <c r="B37" s="10" t="s">
        <v>51</v>
      </c>
      <c r="C37" s="19">
        <v>2200</v>
      </c>
      <c r="D37" s="23">
        <v>2250.6999999999998</v>
      </c>
      <c r="E37" s="20">
        <f t="shared" si="0"/>
        <v>102.30454545454543</v>
      </c>
    </row>
    <row r="38" spans="1:5" ht="78.75" x14ac:dyDescent="0.25">
      <c r="A38" s="18" t="s">
        <v>52</v>
      </c>
      <c r="B38" s="10" t="s">
        <v>53</v>
      </c>
      <c r="C38" s="19">
        <v>1000</v>
      </c>
      <c r="D38" s="23">
        <v>965</v>
      </c>
      <c r="E38" s="20">
        <f t="shared" si="0"/>
        <v>96.5</v>
      </c>
    </row>
    <row r="39" spans="1:5" ht="78.75" x14ac:dyDescent="0.25">
      <c r="A39" s="18" t="s">
        <v>54</v>
      </c>
      <c r="B39" s="10" t="s">
        <v>55</v>
      </c>
      <c r="C39" s="19">
        <f>C40</f>
        <v>485</v>
      </c>
      <c r="D39" s="33">
        <f>D40</f>
        <v>482.8</v>
      </c>
      <c r="E39" s="20">
        <f t="shared" si="0"/>
        <v>99.546391752577321</v>
      </c>
    </row>
    <row r="40" spans="1:5" ht="78.75" x14ac:dyDescent="0.25">
      <c r="A40" s="18" t="s">
        <v>56</v>
      </c>
      <c r="B40" s="10" t="s">
        <v>57</v>
      </c>
      <c r="C40" s="19">
        <v>485</v>
      </c>
      <c r="D40" s="24">
        <v>482.8</v>
      </c>
      <c r="E40" s="20">
        <f t="shared" si="0"/>
        <v>99.546391752577321</v>
      </c>
    </row>
    <row r="41" spans="1:5" ht="78.75" x14ac:dyDescent="0.25">
      <c r="A41" s="18" t="s">
        <v>58</v>
      </c>
      <c r="B41" s="10" t="s">
        <v>59</v>
      </c>
      <c r="C41" s="19">
        <f>C42</f>
        <v>920</v>
      </c>
      <c r="D41" s="33">
        <f>D42</f>
        <v>987.3</v>
      </c>
      <c r="E41" s="20">
        <f t="shared" si="0"/>
        <v>107.31521739130434</v>
      </c>
    </row>
    <row r="42" spans="1:5" ht="63" x14ac:dyDescent="0.25">
      <c r="A42" s="18" t="s">
        <v>60</v>
      </c>
      <c r="B42" s="10" t="s">
        <v>61</v>
      </c>
      <c r="C42" s="19">
        <v>920</v>
      </c>
      <c r="D42" s="24">
        <v>987.3</v>
      </c>
      <c r="E42" s="20">
        <f t="shared" si="0"/>
        <v>107.31521739130434</v>
      </c>
    </row>
    <row r="43" spans="1:5" ht="31.5" x14ac:dyDescent="0.25">
      <c r="A43" s="21" t="s">
        <v>62</v>
      </c>
      <c r="B43" s="10" t="s">
        <v>63</v>
      </c>
      <c r="C43" s="19">
        <f>C44</f>
        <v>0</v>
      </c>
      <c r="D43" s="33">
        <f>D44</f>
        <v>0</v>
      </c>
      <c r="E43" s="20" t="s">
        <v>140</v>
      </c>
    </row>
    <row r="44" spans="1:5" ht="47.25" x14ac:dyDescent="0.25">
      <c r="A44" s="18" t="s">
        <v>64</v>
      </c>
      <c r="B44" s="10" t="s">
        <v>65</v>
      </c>
      <c r="C44" s="44">
        <v>0</v>
      </c>
      <c r="D44" s="44">
        <v>0</v>
      </c>
      <c r="E44" s="20" t="s">
        <v>140</v>
      </c>
    </row>
    <row r="45" spans="1:5" ht="31.5" x14ac:dyDescent="0.25">
      <c r="A45" s="38" t="s">
        <v>66</v>
      </c>
      <c r="B45" s="12" t="s">
        <v>67</v>
      </c>
      <c r="C45" s="42">
        <f>C46</f>
        <v>99</v>
      </c>
      <c r="D45" s="42">
        <f>D46</f>
        <v>98.5</v>
      </c>
      <c r="E45" s="15">
        <f t="shared" si="0"/>
        <v>99.494949494949495</v>
      </c>
    </row>
    <row r="46" spans="1:5" ht="15.75" x14ac:dyDescent="0.25">
      <c r="A46" s="37" t="s">
        <v>68</v>
      </c>
      <c r="B46" s="39" t="s">
        <v>130</v>
      </c>
      <c r="C46" s="42">
        <f>C48+C47</f>
        <v>99</v>
      </c>
      <c r="D46" s="42">
        <f>D48+D47</f>
        <v>98.5</v>
      </c>
      <c r="E46" s="15">
        <f t="shared" si="0"/>
        <v>99.494949494949495</v>
      </c>
    </row>
    <row r="47" spans="1:5" ht="31.5" x14ac:dyDescent="0.25">
      <c r="A47" s="18" t="s">
        <v>131</v>
      </c>
      <c r="B47" s="10" t="s">
        <v>127</v>
      </c>
      <c r="C47" s="44">
        <v>24</v>
      </c>
      <c r="D47" s="44">
        <v>23.6</v>
      </c>
      <c r="E47" s="20">
        <f t="shared" si="0"/>
        <v>98.333333333333343</v>
      </c>
    </row>
    <row r="48" spans="1:5" ht="47.25" x14ac:dyDescent="0.25">
      <c r="A48" s="18" t="s">
        <v>129</v>
      </c>
      <c r="B48" s="10" t="s">
        <v>128</v>
      </c>
      <c r="C48" s="44">
        <v>75</v>
      </c>
      <c r="D48" s="44">
        <v>74.900000000000006</v>
      </c>
      <c r="E48" s="20">
        <f t="shared" si="0"/>
        <v>99.866666666666674</v>
      </c>
    </row>
    <row r="49" spans="1:5" ht="31.5" x14ac:dyDescent="0.25">
      <c r="A49" s="16" t="s">
        <v>69</v>
      </c>
      <c r="B49" s="12" t="s">
        <v>70</v>
      </c>
      <c r="C49" s="45">
        <f>C50+C53</f>
        <v>11219</v>
      </c>
      <c r="D49" s="45">
        <f>D50+D53</f>
        <v>10934.4</v>
      </c>
      <c r="E49" s="15">
        <f t="shared" si="0"/>
        <v>97.463232017113825</v>
      </c>
    </row>
    <row r="50" spans="1:5" ht="15.75" x14ac:dyDescent="0.25">
      <c r="A50" s="18" t="s">
        <v>71</v>
      </c>
      <c r="B50" s="10" t="s">
        <v>72</v>
      </c>
      <c r="C50" s="43">
        <f>C51+C52</f>
        <v>10724</v>
      </c>
      <c r="D50" s="43">
        <f>D51+D52</f>
        <v>10432.799999999999</v>
      </c>
      <c r="E50" s="20">
        <f t="shared" si="0"/>
        <v>97.284595300261088</v>
      </c>
    </row>
    <row r="51" spans="1:5" ht="31.5" x14ac:dyDescent="0.25">
      <c r="A51" s="18" t="s">
        <v>73</v>
      </c>
      <c r="B51" s="10" t="s">
        <v>74</v>
      </c>
      <c r="C51" s="43">
        <v>2224</v>
      </c>
      <c r="D51" s="43">
        <v>2164.6999999999998</v>
      </c>
      <c r="E51" s="20">
        <f t="shared" si="0"/>
        <v>97.333633093525179</v>
      </c>
    </row>
    <row r="52" spans="1:5" ht="31.5" x14ac:dyDescent="0.25">
      <c r="A52" s="18" t="s">
        <v>75</v>
      </c>
      <c r="B52" s="10" t="s">
        <v>76</v>
      </c>
      <c r="C52" s="43">
        <v>8500</v>
      </c>
      <c r="D52" s="43">
        <v>8268.1</v>
      </c>
      <c r="E52" s="20">
        <f t="shared" si="0"/>
        <v>97.271764705882362</v>
      </c>
    </row>
    <row r="53" spans="1:5" ht="15.75" x14ac:dyDescent="0.25">
      <c r="A53" s="18" t="s">
        <v>77</v>
      </c>
      <c r="B53" s="10" t="s">
        <v>78</v>
      </c>
      <c r="C53" s="44">
        <f>C56+C55+C57</f>
        <v>495</v>
      </c>
      <c r="D53" s="44">
        <f>D54+D56+D55+D57</f>
        <v>501.6</v>
      </c>
      <c r="E53" s="20">
        <f t="shared" si="0"/>
        <v>101.33333333333334</v>
      </c>
    </row>
    <row r="54" spans="1:5" ht="31.5" x14ac:dyDescent="0.25">
      <c r="A54" s="41" t="s">
        <v>81</v>
      </c>
      <c r="B54" s="40" t="s">
        <v>139</v>
      </c>
      <c r="C54" s="46">
        <v>0</v>
      </c>
      <c r="D54" s="46">
        <v>4.9000000000000004</v>
      </c>
      <c r="E54" s="48" t="s">
        <v>140</v>
      </c>
    </row>
    <row r="55" spans="1:5" ht="31.5" x14ac:dyDescent="0.25">
      <c r="A55" s="18" t="s">
        <v>81</v>
      </c>
      <c r="B55" s="10" t="s">
        <v>82</v>
      </c>
      <c r="C55" s="23">
        <v>89</v>
      </c>
      <c r="D55" s="23">
        <v>88.5</v>
      </c>
      <c r="E55" s="20">
        <f t="shared" si="0"/>
        <v>99.438202247191015</v>
      </c>
    </row>
    <row r="56" spans="1:5" ht="31.5" x14ac:dyDescent="0.25">
      <c r="A56" s="18" t="s">
        <v>79</v>
      </c>
      <c r="B56" s="10" t="s">
        <v>80</v>
      </c>
      <c r="C56" s="23">
        <v>86</v>
      </c>
      <c r="D56" s="23">
        <v>89</v>
      </c>
      <c r="E56" s="20">
        <f>D56/C56*100</f>
        <v>103.48837209302326</v>
      </c>
    </row>
    <row r="57" spans="1:5" ht="31.5" x14ac:dyDescent="0.25">
      <c r="A57" s="18" t="s">
        <v>81</v>
      </c>
      <c r="B57" s="10" t="s">
        <v>83</v>
      </c>
      <c r="C57" s="23">
        <v>320</v>
      </c>
      <c r="D57" s="23">
        <v>319.2</v>
      </c>
      <c r="E57" s="20">
        <f t="shared" si="0"/>
        <v>99.75</v>
      </c>
    </row>
    <row r="58" spans="1:5" ht="31.5" x14ac:dyDescent="0.25">
      <c r="A58" s="16" t="s">
        <v>84</v>
      </c>
      <c r="B58" s="12" t="s">
        <v>85</v>
      </c>
      <c r="C58" s="42">
        <f>C59+C62</f>
        <v>1661.8</v>
      </c>
      <c r="D58" s="42">
        <f>D59+D62</f>
        <v>1671.9999999999998</v>
      </c>
      <c r="E58" s="15">
        <f t="shared" si="0"/>
        <v>100.61379227343843</v>
      </c>
    </row>
    <row r="59" spans="1:5" ht="78.75" x14ac:dyDescent="0.25">
      <c r="A59" s="21" t="s">
        <v>86</v>
      </c>
      <c r="B59" s="10" t="s">
        <v>87</v>
      </c>
      <c r="C59" s="43">
        <f>C60+C61</f>
        <v>132.69999999999999</v>
      </c>
      <c r="D59" s="43">
        <f>D60+D61</f>
        <v>141.69999999999999</v>
      </c>
      <c r="E59" s="20">
        <f t="shared" si="0"/>
        <v>106.78221552373775</v>
      </c>
    </row>
    <row r="60" spans="1:5" ht="78.75" x14ac:dyDescent="0.25">
      <c r="A60" s="18" t="s">
        <v>88</v>
      </c>
      <c r="B60" s="10" t="s">
        <v>89</v>
      </c>
      <c r="C60" s="43">
        <v>90</v>
      </c>
      <c r="D60" s="43">
        <v>99</v>
      </c>
      <c r="E60" s="20">
        <f t="shared" si="0"/>
        <v>110.00000000000001</v>
      </c>
    </row>
    <row r="61" spans="1:5" ht="94.5" x14ac:dyDescent="0.25">
      <c r="A61" s="18" t="s">
        <v>133</v>
      </c>
      <c r="B61" s="10" t="s">
        <v>132</v>
      </c>
      <c r="C61" s="43">
        <v>42.7</v>
      </c>
      <c r="D61" s="43">
        <v>42.7</v>
      </c>
      <c r="E61" s="20">
        <f t="shared" si="0"/>
        <v>100</v>
      </c>
    </row>
    <row r="62" spans="1:5" ht="31.5" x14ac:dyDescent="0.25">
      <c r="A62" s="18" t="s">
        <v>90</v>
      </c>
      <c r="B62" s="10" t="s">
        <v>91</v>
      </c>
      <c r="C62" s="44">
        <f>C63+C64+C65</f>
        <v>1529.1</v>
      </c>
      <c r="D62" s="44">
        <f>D63+D64+D65</f>
        <v>1530.2999999999997</v>
      </c>
      <c r="E62" s="20">
        <f t="shared" si="0"/>
        <v>100.07847753580536</v>
      </c>
    </row>
    <row r="63" spans="1:5" ht="63" x14ac:dyDescent="0.25">
      <c r="A63" s="18" t="s">
        <v>92</v>
      </c>
      <c r="B63" s="10" t="s">
        <v>93</v>
      </c>
      <c r="C63" s="44">
        <v>1385</v>
      </c>
      <c r="D63" s="44">
        <v>1384.1</v>
      </c>
      <c r="E63" s="20">
        <f t="shared" si="0"/>
        <v>99.935018050541515</v>
      </c>
    </row>
    <row r="64" spans="1:5" ht="47.25" x14ac:dyDescent="0.25">
      <c r="A64" s="18" t="s">
        <v>94</v>
      </c>
      <c r="B64" s="10" t="s">
        <v>95</v>
      </c>
      <c r="C64" s="44">
        <v>93</v>
      </c>
      <c r="D64" s="44">
        <v>95.1</v>
      </c>
      <c r="E64" s="20">
        <f t="shared" si="0"/>
        <v>102.25806451612902</v>
      </c>
    </row>
    <row r="65" spans="1:5" ht="47.25" customHeight="1" x14ac:dyDescent="0.25">
      <c r="A65" s="18" t="s">
        <v>96</v>
      </c>
      <c r="B65" s="10" t="s">
        <v>97</v>
      </c>
      <c r="C65" s="44">
        <v>51.1</v>
      </c>
      <c r="D65" s="44">
        <v>51.1</v>
      </c>
      <c r="E65" s="20">
        <f t="shared" si="0"/>
        <v>100</v>
      </c>
    </row>
    <row r="66" spans="1:5" ht="15.75" x14ac:dyDescent="0.25">
      <c r="A66" s="16" t="s">
        <v>98</v>
      </c>
      <c r="B66" s="12" t="s">
        <v>99</v>
      </c>
      <c r="C66" s="30">
        <f>C67+C68+C69+C70+C71</f>
        <v>8865.2999999999993</v>
      </c>
      <c r="D66" s="30">
        <f t="shared" ref="D66" si="1">D67+D68+D69+D70+D71</f>
        <v>9661.1</v>
      </c>
      <c r="E66" s="30">
        <v>109</v>
      </c>
    </row>
    <row r="67" spans="1:5" ht="31.5" x14ac:dyDescent="0.25">
      <c r="A67" s="18" t="s">
        <v>100</v>
      </c>
      <c r="B67" s="10" t="s">
        <v>101</v>
      </c>
      <c r="C67" s="23">
        <v>370</v>
      </c>
      <c r="D67" s="23">
        <v>377.7</v>
      </c>
      <c r="E67" s="20">
        <f t="shared" si="0"/>
        <v>102.08108108108107</v>
      </c>
    </row>
    <row r="68" spans="1:5" ht="99" customHeight="1" x14ac:dyDescent="0.25">
      <c r="A68" s="18" t="s">
        <v>102</v>
      </c>
      <c r="B68" s="10" t="s">
        <v>103</v>
      </c>
      <c r="C68" s="23">
        <v>4.3</v>
      </c>
      <c r="D68" s="23">
        <v>14.4</v>
      </c>
      <c r="E68" s="20">
        <f t="shared" si="0"/>
        <v>334.88372093023258</v>
      </c>
    </row>
    <row r="69" spans="1:5" ht="63" x14ac:dyDescent="0.25">
      <c r="A69" s="18" t="s">
        <v>104</v>
      </c>
      <c r="B69" s="10" t="s">
        <v>105</v>
      </c>
      <c r="C69" s="23">
        <v>272</v>
      </c>
      <c r="D69" s="23">
        <v>1043.7</v>
      </c>
      <c r="E69" s="20">
        <f t="shared" si="0"/>
        <v>383.71323529411768</v>
      </c>
    </row>
    <row r="70" spans="1:5" ht="94.5" x14ac:dyDescent="0.25">
      <c r="A70" s="18" t="s">
        <v>106</v>
      </c>
      <c r="B70" s="10" t="s">
        <v>107</v>
      </c>
      <c r="C70" s="44">
        <v>8067</v>
      </c>
      <c r="D70" s="44">
        <v>8068.1</v>
      </c>
      <c r="E70" s="49">
        <f t="shared" si="0"/>
        <v>100.01363580017355</v>
      </c>
    </row>
    <row r="71" spans="1:5" ht="110.25" x14ac:dyDescent="0.25">
      <c r="A71" s="18" t="s">
        <v>135</v>
      </c>
      <c r="B71" s="10" t="s">
        <v>134</v>
      </c>
      <c r="C71" s="44">
        <v>152</v>
      </c>
      <c r="D71" s="44">
        <v>157.19999999999999</v>
      </c>
      <c r="E71" s="49">
        <f t="shared" si="0"/>
        <v>103.42105263157895</v>
      </c>
    </row>
    <row r="72" spans="1:5" ht="15.75" x14ac:dyDescent="0.25">
      <c r="A72" s="11" t="s">
        <v>108</v>
      </c>
      <c r="B72" s="12" t="s">
        <v>109</v>
      </c>
      <c r="C72" s="42">
        <f>C73</f>
        <v>2000.7</v>
      </c>
      <c r="D72" s="42">
        <f>D73</f>
        <v>2000.7</v>
      </c>
      <c r="E72" s="50">
        <f t="shared" si="0"/>
        <v>100</v>
      </c>
    </row>
    <row r="73" spans="1:5" ht="15.75" x14ac:dyDescent="0.25">
      <c r="A73" s="18" t="s">
        <v>110</v>
      </c>
      <c r="B73" s="34" t="s">
        <v>138</v>
      </c>
      <c r="C73" s="44">
        <f>C74+C75</f>
        <v>2000.7</v>
      </c>
      <c r="D73" s="44">
        <f>D74+D75</f>
        <v>2000.7</v>
      </c>
      <c r="E73" s="49">
        <f t="shared" si="0"/>
        <v>100</v>
      </c>
    </row>
    <row r="74" spans="1:5" ht="31.5" x14ac:dyDescent="0.25">
      <c r="A74" s="18" t="s">
        <v>111</v>
      </c>
      <c r="B74" s="34" t="s">
        <v>137</v>
      </c>
      <c r="C74" s="44">
        <v>1780.7</v>
      </c>
      <c r="D74" s="49">
        <v>1780.7</v>
      </c>
      <c r="E74" s="49">
        <f>D74/C74*100</f>
        <v>100</v>
      </c>
    </row>
    <row r="75" spans="1:5" ht="31.5" x14ac:dyDescent="0.25">
      <c r="A75" s="18" t="s">
        <v>111</v>
      </c>
      <c r="B75" s="34" t="s">
        <v>136</v>
      </c>
      <c r="C75" s="44">
        <v>220</v>
      </c>
      <c r="D75" s="49">
        <v>220</v>
      </c>
      <c r="E75" s="49">
        <f>D75/C75*100</f>
        <v>100</v>
      </c>
    </row>
    <row r="76" spans="1:5" x14ac:dyDescent="0.25">
      <c r="C76" s="35"/>
      <c r="D76" s="36"/>
    </row>
  </sheetData>
  <mergeCells count="5">
    <mergeCell ref="B1:E1"/>
    <mergeCell ref="B2:E2"/>
    <mergeCell ref="B3:E3"/>
    <mergeCell ref="C4:E4"/>
    <mergeCell ref="A5:E6"/>
  </mergeCells>
  <pageMargins left="0.7" right="0.7" top="0.75" bottom="0.75" header="0.3" footer="0.3"/>
  <pageSetup paperSize="9" scale="59" fitToHeight="0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собственные дох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2024-04-23T02:48:07Z</dcterms:modified>
</cp:coreProperties>
</file>